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Drive partagés\SCT-01\C - Etudes\Agence AUPE Bretagne\168-12-25 - INRAE\03 - DCE\RENDU DCE Février 2026\2-Pièces écrites\DPGF\"/>
    </mc:Choice>
  </mc:AlternateContent>
  <xr:revisionPtr revIDLastSave="0" documentId="13_ncr:1_{CCA0819D-9DF7-406E-9627-FBBEF6C73651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LOT N°01  " sheetId="1" r:id="rId1"/>
  </sheets>
  <definedNames>
    <definedName name="_xlnm.Print_Titles" localSheetId="0">'LOT N°01  '!$1:$6</definedName>
  </definedNames>
  <calcPr calcId="191029" refMode="R1C1" iterateCount="1"/>
</workbook>
</file>

<file path=xl/calcChain.xml><?xml version="1.0" encoding="utf-8"?>
<calcChain xmlns="http://schemas.openxmlformats.org/spreadsheetml/2006/main">
  <c r="M56" i="1" l="1"/>
  <c r="M55" i="1"/>
  <c r="M54" i="1"/>
  <c r="M53" i="1"/>
  <c r="M51" i="1"/>
  <c r="M50" i="1"/>
  <c r="M48" i="1"/>
  <c r="M47" i="1"/>
  <c r="M45" i="1"/>
  <c r="M44" i="1"/>
  <c r="M43" i="1"/>
  <c r="M42" i="1"/>
  <c r="M41" i="1"/>
  <c r="M39" i="1"/>
  <c r="M38" i="1"/>
  <c r="M37" i="1"/>
  <c r="M35" i="1"/>
  <c r="M34" i="1"/>
  <c r="M32" i="1"/>
  <c r="M31" i="1"/>
  <c r="M29" i="1"/>
  <c r="M28" i="1"/>
  <c r="M27" i="1"/>
  <c r="M26" i="1"/>
  <c r="M25" i="1"/>
  <c r="M23" i="1"/>
  <c r="M22" i="1"/>
  <c r="M21" i="1"/>
  <c r="M20" i="1"/>
  <c r="M18" i="1"/>
  <c r="M17" i="1"/>
  <c r="M16" i="1"/>
  <c r="M15" i="1"/>
  <c r="M11" i="1"/>
  <c r="M10" i="1"/>
  <c r="M9" i="1"/>
  <c r="M59" i="1" l="1"/>
  <c r="M57" i="1"/>
  <c r="M58" i="1"/>
  <c r="M12" i="1"/>
  <c r="M60" i="1" l="1"/>
</calcChain>
</file>

<file path=xl/sharedStrings.xml><?xml version="1.0" encoding="utf-8"?>
<sst xmlns="http://schemas.openxmlformats.org/spreadsheetml/2006/main" count="149" uniqueCount="115">
  <si>
    <t>Décomposition du Prix Global et Forfaitaire</t>
  </si>
  <si>
    <t>CONSTRUCTION D'UN POLE TECHNIQUE</t>
  </si>
  <si>
    <t>LOT n°01. TERRASSEMENT - RESEAUX - VOIRIE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</si>
  <si>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</si>
  <si>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</si>
  <si>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</si>
  <si>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</si>
  <si>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</si>
  <si>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</si>
  <si>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</si>
  <si>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</si>
  <si>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</si>
  <si>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</si>
  <si>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01.2.1</t>
  </si>
  <si>
    <t>Installation de chantier</t>
  </si>
  <si>
    <t>01.2.1.1</t>
  </si>
  <si>
    <t>ft</t>
  </si>
  <si>
    <t>01.2.1.13</t>
  </si>
  <si>
    <t>Nettoyages</t>
  </si>
  <si>
    <t>01.2.1.15</t>
  </si>
  <si>
    <t>Sous-Total HT de Installation de chantier</t>
  </si>
  <si>
    <t>01.2.2</t>
  </si>
  <si>
    <t>Description des ouvrages de Terrassement – Réseaux – Voirie</t>
  </si>
  <si>
    <t>01.2.2.2</t>
  </si>
  <si>
    <t>Travaux préparatoires</t>
  </si>
  <si>
    <t>01.2.2.2.1</t>
  </si>
  <si>
    <t>DICT</t>
  </si>
  <si>
    <t>01.2.2.2.2</t>
  </si>
  <si>
    <t>Implantation</t>
  </si>
  <si>
    <t>01.2.2.2.3</t>
  </si>
  <si>
    <t>Protection des ouvrages</t>
  </si>
  <si>
    <t>01.2.2.2.4</t>
  </si>
  <si>
    <t>Pateforme provisoire</t>
  </si>
  <si>
    <t>m²</t>
  </si>
  <si>
    <t>01.2.2.3</t>
  </si>
  <si>
    <t>Terrassements</t>
  </si>
  <si>
    <t>01.2.2.3.1</t>
  </si>
  <si>
    <t>Décapage générale</t>
  </si>
  <si>
    <t>01.2.2.3.2</t>
  </si>
  <si>
    <t>Terrassements pour déblais et remblais</t>
  </si>
  <si>
    <t>01.2.2.3.2.1</t>
  </si>
  <si>
    <t>Déblais</t>
  </si>
  <si>
    <t>m³</t>
  </si>
  <si>
    <t>01.2.2.3.2.2</t>
  </si>
  <si>
    <t>Remblais</t>
  </si>
  <si>
    <t>01.2.2.4</t>
  </si>
  <si>
    <t>Plateformes</t>
  </si>
  <si>
    <t>01.2.2.4.1</t>
  </si>
  <si>
    <t>Plateforme bâtiment</t>
  </si>
  <si>
    <t>01.2.2.4.2</t>
  </si>
  <si>
    <t>Plateforme aménagements extérieurs</t>
  </si>
  <si>
    <t>01.2.2.4.2.1</t>
  </si>
  <si>
    <t>Cour de service</t>
  </si>
  <si>
    <t>01.2.2.4.2.2</t>
  </si>
  <si>
    <t>Stationnements</t>
  </si>
  <si>
    <t>01.2.2.4.3</t>
  </si>
  <si>
    <t>Essais à la plaque</t>
  </si>
  <si>
    <t>01.2.2.5</t>
  </si>
  <si>
    <t>Voiries et aménagements</t>
  </si>
  <si>
    <t>01.2.2.5.1</t>
  </si>
  <si>
    <t>01.2.2.5.2</t>
  </si>
  <si>
    <t>Bordures</t>
  </si>
  <si>
    <t>ml</t>
  </si>
  <si>
    <t>01.2.2.5.3</t>
  </si>
  <si>
    <t>Reprise des enrobés de la chaussée</t>
  </si>
  <si>
    <t>01.2.2.5.3.1</t>
  </si>
  <si>
    <t>Enrobé au droit du projet</t>
  </si>
  <si>
    <t>01.2.2.5.3.2</t>
  </si>
  <si>
    <t>Enrobé pour réseaux</t>
  </si>
  <si>
    <t>01.2.2.6</t>
  </si>
  <si>
    <t>Réseaux</t>
  </si>
  <si>
    <t>01.2.2.6.2</t>
  </si>
  <si>
    <t>Tranchés pour canalisations EU et EP</t>
  </si>
  <si>
    <t>01.2.2.6.2.1</t>
  </si>
  <si>
    <t>Réseau EP</t>
  </si>
  <si>
    <t>01.2.2.6.2.2</t>
  </si>
  <si>
    <t>Réseau EU</t>
  </si>
  <si>
    <t>01.2.2.6.3</t>
  </si>
  <si>
    <t>Tranchés pour réseaux souples</t>
  </si>
  <si>
    <t>01.2.2.6.3.1</t>
  </si>
  <si>
    <t>Raccordement Telécom</t>
  </si>
  <si>
    <t>01.2.2.6.3.2</t>
  </si>
  <si>
    <t>Raccordement Enedis</t>
  </si>
  <si>
    <t>01.2.2.6.3.3</t>
  </si>
  <si>
    <t>Eclairage extérieur</t>
  </si>
  <si>
    <t>01.2.2.6.4</t>
  </si>
  <si>
    <t>01.2.2.6.5</t>
  </si>
  <si>
    <t>Regards de visite et de branchement</t>
  </si>
  <si>
    <t>u</t>
  </si>
  <si>
    <t>01.2.2.6.6</t>
  </si>
  <si>
    <t>Réseaux EU &amp; EP</t>
  </si>
  <si>
    <t>01.2.2.6.6.1</t>
  </si>
  <si>
    <t>01.2.2.6.6.2</t>
  </si>
  <si>
    <t>Réseaux EU</t>
  </si>
  <si>
    <t>01.2.2.6.7</t>
  </si>
  <si>
    <t>Réseau TELECOM</t>
  </si>
  <si>
    <t>01.2.2.6.7.1</t>
  </si>
  <si>
    <t>Fourreaux</t>
  </si>
  <si>
    <t>01.2.2.6.7.2</t>
  </si>
  <si>
    <t>Chambre de tirage L1T</t>
  </si>
  <si>
    <t>01.2.2.6.8</t>
  </si>
  <si>
    <t>Electricité</t>
  </si>
  <si>
    <t>01.2.2.6.8.1</t>
  </si>
  <si>
    <t>01.2.2.6.8.2</t>
  </si>
  <si>
    <t>01.2.2.6.9</t>
  </si>
  <si>
    <t>Caniveaux à grille</t>
  </si>
  <si>
    <t>01.2.2.6.10</t>
  </si>
  <si>
    <t>Contrôle des réseaux</t>
  </si>
  <si>
    <t>Sous-Total HT de Description des ouvrages de Terrassement – Réseaux – Voirie</t>
  </si>
  <si>
    <t>MONTANT HT - 01 - TERRASSEMENT - RESEAUX - VOIRIE</t>
  </si>
  <si>
    <t>MONTANT TVA - 20,00%</t>
  </si>
  <si>
    <t>MONTANT TTC - 01 - TERRASSEMENT - RESEAUX - VOIRIE</t>
  </si>
  <si>
    <t>Amené et replis matériaux - matériels</t>
  </si>
  <si>
    <t>Participation au compte prorata</t>
  </si>
  <si>
    <t>Aménagement en grave naturelle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</si>
</sst>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4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2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left" vertical="center" wrapText="1" indent="1"/>
    </xf>
    <xf numFmtId="49" fontId="8" fillId="0" borderId="14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>
      <alignment horizontal="righ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4" fontId="8" fillId="0" borderId="14" xfId="0" applyNumberFormat="1" applyFont="1" applyBorder="1" applyAlignment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165" fontId="8" fillId="0" borderId="14" xfId="0" applyNumberFormat="1" applyFont="1" applyBorder="1" applyAlignment="1">
      <alignment horizontal="right" vertical="center"/>
      <protection locked="0"/>
    </xf>
    <xf numFmtId="165" fontId="8" fillId="0" borderId="14" xfId="0" applyNumberFormat="1" applyFont="1" applyBorder="1" applyAlignment="1" applyProtection="1">
      <alignment horizontal="right" vertical="center"/>
    </xf>
    <xf numFmtId="0" fontId="8" fillId="0" borderId="14" xfId="0" applyFont="1" applyBorder="1" applyAlignment="1" applyProtection="1">
      <alignment horizontal="left" vertical="center" wrapText="1" indent="2"/>
    </xf>
    <xf numFmtId="164" fontId="8" fillId="0" borderId="14" xfId="0" applyNumberFormat="1" applyFont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7" fontId="10" fillId="4" borderId="5" xfId="0" applyNumberFormat="1" applyFont="1" applyFill="1" applyBorder="1" applyAlignment="1" applyProtection="1">
      <alignment horizontal="right" vertical="center"/>
    </xf>
    <xf numFmtId="7" fontId="13" fillId="3" borderId="3" xfId="0" applyNumberFormat="1" applyFont="1" applyFill="1" applyBorder="1" applyAlignment="1" applyProtection="1">
      <alignment horizontal="right" vertical="center"/>
    </xf>
    <xf numFmtId="7" fontId="13" fillId="3" borderId="5" xfId="0" applyNumberFormat="1" applyFont="1" applyFill="1" applyBorder="1" applyAlignment="1" applyProtection="1">
      <alignment horizontal="right" vertical="center"/>
    </xf>
    <xf numFmtId="7" fontId="13" fillId="3" borderId="17" xfId="0" applyNumberFormat="1" applyFont="1" applyFill="1" applyBorder="1" applyAlignment="1" applyProtection="1">
      <alignment horizontal="right" vertical="center"/>
    </xf>
    <xf numFmtId="49" fontId="12" fillId="3" borderId="1" xfId="0" applyNumberFormat="1" applyFont="1" applyFill="1" applyBorder="1" applyAlignment="1" applyProtection="1">
      <alignment horizontal="right" vertical="center" wrapText="1"/>
    </xf>
    <xf numFmtId="49" fontId="12" fillId="3" borderId="2" xfId="0" applyNumberFormat="1" applyFont="1" applyFill="1" applyBorder="1" applyAlignment="1" applyProtection="1">
      <alignment horizontal="right" vertical="center" wrapText="1"/>
    </xf>
    <xf numFmtId="49" fontId="12" fillId="3" borderId="4" xfId="0" applyNumberFormat="1" applyFont="1" applyFill="1" applyBorder="1" applyAlignment="1" applyProtection="1">
      <alignment horizontal="right" vertical="center" wrapText="1"/>
    </xf>
    <xf numFmtId="49" fontId="12" fillId="3" borderId="0" xfId="0" applyNumberFormat="1" applyFont="1" applyFill="1" applyAlignment="1" applyProtection="1">
      <alignment horizontal="right" vertical="center" wrapText="1"/>
    </xf>
    <xf numFmtId="49" fontId="12" fillId="3" borderId="15" xfId="0" applyNumberFormat="1" applyFont="1" applyFill="1" applyBorder="1" applyAlignment="1" applyProtection="1">
      <alignment horizontal="right" vertical="center" wrapText="1"/>
    </xf>
    <xf numFmtId="49" fontId="12" fillId="3" borderId="16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1" fillId="4" borderId="4" xfId="0" applyNumberFormat="1" applyFont="1" applyFill="1" applyBorder="1" applyAlignment="1" applyProtection="1">
      <alignment horizontal="right" vertical="center" wrapText="1" indent="11"/>
    </xf>
    <xf numFmtId="49" fontId="11" fillId="4" borderId="0" xfId="0" applyNumberFormat="1" applyFont="1" applyFill="1" applyAlignment="1" applyProtection="1">
      <alignment horizontal="right" vertical="center" wrapText="1" indent="1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showZeros="0" tabSelected="1" workbookViewId="0">
      <pane ySplit="6" topLeftCell="A19" activePane="bottomLeft" state="frozen"/>
      <selection pane="bottomLeft" activeCell="C26" sqref="C26"/>
    </sheetView>
  </sheetViews>
  <sheetFormatPr baseColWidth="10" defaultColWidth="10" defaultRowHeight="15" customHeight="1" x14ac:dyDescent="0.25"/>
  <cols>
    <col min="1" max="1" width="15" style="1" customWidth="1"/>
    <col min="2" max="2" width="0" style="1" hidden="1" customWidth="1"/>
    <col min="3" max="3" width="60" style="1" customWidth="1"/>
    <col min="4" max="4" width="14.109375" style="1" customWidth="1"/>
    <col min="5" max="5" width="0" hidden="1" customWidth="1"/>
    <col min="6" max="6" width="14.109375" style="1" customWidth="1"/>
    <col min="7" max="7" width="10.33203125" hidden="1" customWidth="1"/>
    <col min="8" max="8" width="10.7773437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  <c r="N1" s="2"/>
    </row>
    <row r="2" spans="1:14" ht="15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3"/>
    </row>
    <row r="3" spans="1:14" ht="7.5" customHeight="1" x14ac:dyDescent="0.25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  <c r="N3" s="4"/>
    </row>
    <row r="4" spans="1:14" ht="30" customHeight="1" x14ac:dyDescent="0.25">
      <c r="A4" s="54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6"/>
      <c r="N4" s="5"/>
    </row>
    <row r="5" spans="1:14" ht="30" customHeight="1" x14ac:dyDescent="0.25">
      <c r="A5" s="57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9"/>
      <c r="N5" s="6"/>
    </row>
    <row r="6" spans="1:14" ht="7.5" customHeight="1" x14ac:dyDescent="0.25">
      <c r="A6" s="3"/>
      <c r="B6" s="7"/>
      <c r="C6" s="3"/>
      <c r="D6"/>
      <c r="F6"/>
      <c r="H6"/>
      <c r="M6"/>
      <c r="N6" s="3"/>
    </row>
    <row r="7" spans="1:14" ht="27" customHeight="1" x14ac:dyDescent="0.25">
      <c r="A7" s="8" t="s">
        <v>3</v>
      </c>
      <c r="B7" s="9" t="s">
        <v>4</v>
      </c>
      <c r="C7" s="10" t="s">
        <v>5</v>
      </c>
      <c r="D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M7" s="11" t="s">
        <v>11</v>
      </c>
      <c r="N7" s="12" t="s">
        <v>12</v>
      </c>
    </row>
    <row r="8" spans="1:14" ht="26.25" customHeight="1" x14ac:dyDescent="0.25">
      <c r="A8" s="35" t="s">
        <v>13</v>
      </c>
      <c r="B8" s="36"/>
      <c r="C8" s="37" t="s">
        <v>14</v>
      </c>
      <c r="D8" s="13"/>
      <c r="E8" s="14"/>
      <c r="F8" s="15"/>
      <c r="G8" s="14"/>
      <c r="H8" s="15"/>
      <c r="I8" s="14"/>
      <c r="J8" s="14"/>
      <c r="K8" s="14"/>
      <c r="L8" s="14"/>
      <c r="M8" s="16"/>
      <c r="N8" s="17"/>
    </row>
    <row r="9" spans="1:14" ht="22.5" customHeight="1" x14ac:dyDescent="0.25">
      <c r="A9" s="18" t="s">
        <v>15</v>
      </c>
      <c r="B9" s="19"/>
      <c r="C9" s="20" t="s">
        <v>112</v>
      </c>
      <c r="D9" s="21" t="s">
        <v>16</v>
      </c>
      <c r="E9" s="22"/>
      <c r="F9" s="23"/>
      <c r="G9" s="22"/>
      <c r="H9" s="23"/>
      <c r="I9" s="24"/>
      <c r="J9" s="25"/>
      <c r="K9" s="24"/>
      <c r="L9" s="24"/>
      <c r="M9" s="26">
        <f t="shared" ref="M9:M11" si="0">IF(ISNUMBER($K9),IF(ISNUMBER($G9),ROUND($K9*$G9,2),ROUND($K9*$F9,2)),IF(ISNUMBER($G9),ROUND($I9*$G9,2),ROUND($I9*$F9,2)))</f>
        <v>0</v>
      </c>
      <c r="N9" s="17"/>
    </row>
    <row r="10" spans="1:14" ht="22.5" customHeight="1" x14ac:dyDescent="0.25">
      <c r="A10" s="18" t="s">
        <v>17</v>
      </c>
      <c r="B10" s="19"/>
      <c r="C10" s="20" t="s">
        <v>18</v>
      </c>
      <c r="D10" s="21" t="s">
        <v>16</v>
      </c>
      <c r="E10" s="22"/>
      <c r="F10" s="23">
        <v>0</v>
      </c>
      <c r="G10" s="22"/>
      <c r="H10" s="23">
        <v>1</v>
      </c>
      <c r="I10" s="24"/>
      <c r="J10" s="25"/>
      <c r="K10" s="24"/>
      <c r="L10" s="24"/>
      <c r="M10" s="26">
        <f t="shared" si="0"/>
        <v>0</v>
      </c>
      <c r="N10" s="17"/>
    </row>
    <row r="11" spans="1:14" ht="22.5" customHeight="1" x14ac:dyDescent="0.25">
      <c r="A11" s="18" t="s">
        <v>19</v>
      </c>
      <c r="B11" s="19"/>
      <c r="C11" s="20" t="s">
        <v>113</v>
      </c>
      <c r="D11" s="21" t="s">
        <v>16</v>
      </c>
      <c r="E11" s="22"/>
      <c r="F11" s="23">
        <v>0</v>
      </c>
      <c r="G11" s="22"/>
      <c r="H11" s="23">
        <v>1</v>
      </c>
      <c r="I11" s="24"/>
      <c r="J11" s="25"/>
      <c r="K11" s="24"/>
      <c r="L11" s="24"/>
      <c r="M11" s="26">
        <f t="shared" si="0"/>
        <v>0</v>
      </c>
      <c r="N11" s="17"/>
    </row>
    <row r="12" spans="1:14" ht="31.5" customHeight="1" x14ac:dyDescent="0.25">
      <c r="A12" s="60" t="s">
        <v>20</v>
      </c>
      <c r="B12" s="61"/>
      <c r="C12" s="61"/>
      <c r="D12" s="61"/>
      <c r="E12" s="61"/>
      <c r="F12" s="61"/>
      <c r="G12" s="61"/>
      <c r="H12" s="61"/>
      <c r="I12" s="61"/>
      <c r="M12" s="38">
        <f>SUM(M$9:M$11)</f>
        <v>0</v>
      </c>
      <c r="N12" s="27"/>
    </row>
    <row r="13" spans="1:14" ht="26.25" customHeight="1" x14ac:dyDescent="0.25">
      <c r="A13" s="35" t="s">
        <v>21</v>
      </c>
      <c r="B13" s="36"/>
      <c r="C13" s="37" t="s">
        <v>22</v>
      </c>
      <c r="D13" s="13"/>
      <c r="E13" s="14"/>
      <c r="F13" s="15"/>
      <c r="G13" s="14"/>
      <c r="H13" s="15"/>
      <c r="I13" s="14"/>
      <c r="J13" s="14"/>
      <c r="K13" s="14"/>
      <c r="L13" s="14"/>
      <c r="M13" s="16"/>
      <c r="N13" s="17"/>
    </row>
    <row r="14" spans="1:14" ht="22.5" customHeight="1" x14ac:dyDescent="0.25">
      <c r="A14" s="18" t="s">
        <v>23</v>
      </c>
      <c r="B14" s="19"/>
      <c r="C14" s="20" t="s">
        <v>24</v>
      </c>
      <c r="D14" s="13"/>
      <c r="E14" s="14"/>
      <c r="F14" s="15"/>
      <c r="G14" s="14"/>
      <c r="H14" s="15"/>
      <c r="I14" s="14"/>
      <c r="J14" s="14"/>
      <c r="K14" s="14"/>
      <c r="L14" s="14"/>
      <c r="M14" s="16"/>
      <c r="N14" s="17"/>
    </row>
    <row r="15" spans="1:14" ht="18.75" customHeight="1" x14ac:dyDescent="0.25">
      <c r="A15" s="18" t="s">
        <v>25</v>
      </c>
      <c r="B15" s="19"/>
      <c r="C15" s="20" t="s">
        <v>26</v>
      </c>
      <c r="D15" s="21" t="s">
        <v>16</v>
      </c>
      <c r="E15" s="22"/>
      <c r="F15" s="23">
        <v>0</v>
      </c>
      <c r="G15" s="22"/>
      <c r="H15" s="23">
        <v>1</v>
      </c>
      <c r="I15" s="24"/>
      <c r="J15" s="25"/>
      <c r="K15" s="24"/>
      <c r="L15" s="24"/>
      <c r="M15" s="26">
        <f t="shared" ref="M15:M18" si="1">IF(ISNUMBER($K15),IF(ISNUMBER($G15),ROUND($K15*$G15,2),ROUND($K15*$F15,2)),IF(ISNUMBER($G15),ROUND($I15*$G15,2),ROUND($I15*$F15,2)))</f>
        <v>0</v>
      </c>
      <c r="N15" s="17"/>
    </row>
    <row r="16" spans="1:14" ht="18.75" customHeight="1" x14ac:dyDescent="0.25">
      <c r="A16" s="18" t="s">
        <v>27</v>
      </c>
      <c r="B16" s="19"/>
      <c r="C16" s="20" t="s">
        <v>28</v>
      </c>
      <c r="D16" s="21" t="s">
        <v>16</v>
      </c>
      <c r="E16" s="22"/>
      <c r="F16" s="23">
        <v>0</v>
      </c>
      <c r="G16" s="22"/>
      <c r="H16" s="23">
        <v>1</v>
      </c>
      <c r="I16" s="24"/>
      <c r="J16" s="25"/>
      <c r="K16" s="24"/>
      <c r="L16" s="24"/>
      <c r="M16" s="26">
        <f t="shared" si="1"/>
        <v>0</v>
      </c>
      <c r="N16" s="17"/>
    </row>
    <row r="17" spans="1:14" ht="18.75" customHeight="1" x14ac:dyDescent="0.25">
      <c r="A17" s="18" t="s">
        <v>29</v>
      </c>
      <c r="B17" s="19"/>
      <c r="C17" s="20" t="s">
        <v>30</v>
      </c>
      <c r="D17" s="21" t="s">
        <v>16</v>
      </c>
      <c r="E17" s="22"/>
      <c r="F17" s="23">
        <v>0</v>
      </c>
      <c r="G17" s="22"/>
      <c r="H17" s="23">
        <v>1</v>
      </c>
      <c r="I17" s="24"/>
      <c r="J17" s="25"/>
      <c r="K17" s="24"/>
      <c r="L17" s="24"/>
      <c r="M17" s="26">
        <f t="shared" si="1"/>
        <v>0</v>
      </c>
      <c r="N17" s="17"/>
    </row>
    <row r="18" spans="1:14" ht="18.75" customHeight="1" x14ac:dyDescent="0.25">
      <c r="A18" s="18" t="s">
        <v>31</v>
      </c>
      <c r="B18" s="19"/>
      <c r="C18" s="20" t="s">
        <v>32</v>
      </c>
      <c r="D18" s="21" t="s">
        <v>33</v>
      </c>
      <c r="E18" s="28"/>
      <c r="F18" s="29">
        <v>0</v>
      </c>
      <c r="G18" s="28"/>
      <c r="H18" s="23">
        <v>1</v>
      </c>
      <c r="I18" s="24"/>
      <c r="J18" s="25"/>
      <c r="K18" s="24"/>
      <c r="L18" s="24"/>
      <c r="M18" s="26">
        <f t="shared" si="1"/>
        <v>0</v>
      </c>
      <c r="N18" s="17"/>
    </row>
    <row r="19" spans="1:14" ht="22.5" customHeight="1" x14ac:dyDescent="0.25">
      <c r="A19" s="18" t="s">
        <v>34</v>
      </c>
      <c r="B19" s="19"/>
      <c r="C19" s="20" t="s">
        <v>35</v>
      </c>
      <c r="D19" s="13"/>
      <c r="E19" s="14"/>
      <c r="F19" s="15"/>
      <c r="G19" s="14"/>
      <c r="H19" s="15"/>
      <c r="I19" s="14"/>
      <c r="J19" s="14"/>
      <c r="K19" s="14"/>
      <c r="L19" s="14"/>
      <c r="M19" s="16"/>
      <c r="N19" s="17"/>
    </row>
    <row r="20" spans="1:14" ht="18.75" customHeight="1" x14ac:dyDescent="0.25">
      <c r="A20" s="18" t="s">
        <v>36</v>
      </c>
      <c r="B20" s="19"/>
      <c r="C20" s="20" t="s">
        <v>37</v>
      </c>
      <c r="D20" s="21" t="s">
        <v>33</v>
      </c>
      <c r="E20" s="28"/>
      <c r="F20" s="29">
        <v>0</v>
      </c>
      <c r="G20" s="28"/>
      <c r="H20" s="23">
        <v>1</v>
      </c>
      <c r="I20" s="24"/>
      <c r="J20" s="25"/>
      <c r="K20" s="24"/>
      <c r="L20" s="24"/>
      <c r="M20" s="26">
        <f t="shared" ref="M20:M23" si="2">IF(ISNUMBER($K20),IF(ISNUMBER($G20),ROUND($K20*$G20,2),ROUND($K20*$F20,2)),IF(ISNUMBER($G20),ROUND($I20*$G20,2),ROUND($I20*$F20,2)))</f>
        <v>0</v>
      </c>
      <c r="N20" s="17"/>
    </row>
    <row r="21" spans="1:14" ht="18.75" customHeight="1" x14ac:dyDescent="0.25">
      <c r="A21" s="18" t="s">
        <v>38</v>
      </c>
      <c r="B21" s="19"/>
      <c r="C21" s="20" t="s">
        <v>39</v>
      </c>
      <c r="D21" s="21"/>
      <c r="E21" s="30"/>
      <c r="F21" s="31">
        <v>0</v>
      </c>
      <c r="G21" s="30"/>
      <c r="H21" s="23">
        <v>1</v>
      </c>
      <c r="I21" s="24"/>
      <c r="J21" s="25"/>
      <c r="K21" s="24"/>
      <c r="L21" s="24"/>
      <c r="M21" s="26">
        <f t="shared" si="2"/>
        <v>0</v>
      </c>
      <c r="N21" s="17"/>
    </row>
    <row r="22" spans="1:14" ht="18.75" customHeight="1" x14ac:dyDescent="0.25">
      <c r="A22" s="18" t="s">
        <v>40</v>
      </c>
      <c r="B22" s="19"/>
      <c r="C22" s="32" t="s">
        <v>41</v>
      </c>
      <c r="D22" s="21" t="s">
        <v>42</v>
      </c>
      <c r="E22" s="25"/>
      <c r="F22" s="33">
        <v>0</v>
      </c>
      <c r="G22" s="25"/>
      <c r="H22" s="23">
        <v>1</v>
      </c>
      <c r="I22" s="24"/>
      <c r="J22" s="25"/>
      <c r="K22" s="24"/>
      <c r="L22" s="24"/>
      <c r="M22" s="26">
        <f t="shared" si="2"/>
        <v>0</v>
      </c>
      <c r="N22" s="17"/>
    </row>
    <row r="23" spans="1:14" ht="18.75" customHeight="1" x14ac:dyDescent="0.25">
      <c r="A23" s="18" t="s">
        <v>43</v>
      </c>
      <c r="B23" s="19"/>
      <c r="C23" s="32" t="s">
        <v>44</v>
      </c>
      <c r="D23" s="21" t="s">
        <v>42</v>
      </c>
      <c r="E23" s="25"/>
      <c r="F23" s="33">
        <v>0</v>
      </c>
      <c r="G23" s="25"/>
      <c r="H23" s="23">
        <v>1</v>
      </c>
      <c r="I23" s="24"/>
      <c r="J23" s="25"/>
      <c r="K23" s="24"/>
      <c r="L23" s="24"/>
      <c r="M23" s="26">
        <f t="shared" si="2"/>
        <v>0</v>
      </c>
      <c r="N23" s="17"/>
    </row>
    <row r="24" spans="1:14" ht="22.5" customHeight="1" x14ac:dyDescent="0.25">
      <c r="A24" s="18" t="s">
        <v>45</v>
      </c>
      <c r="B24" s="19"/>
      <c r="C24" s="20" t="s">
        <v>46</v>
      </c>
      <c r="D24" s="13"/>
      <c r="E24" s="14"/>
      <c r="F24" s="15"/>
      <c r="G24" s="14"/>
      <c r="H24" s="15"/>
      <c r="I24" s="14"/>
      <c r="J24" s="14"/>
      <c r="K24" s="14"/>
      <c r="L24" s="14"/>
      <c r="M24" s="16"/>
      <c r="N24" s="17"/>
    </row>
    <row r="25" spans="1:14" ht="18.75" customHeight="1" x14ac:dyDescent="0.25">
      <c r="A25" s="18" t="s">
        <v>47</v>
      </c>
      <c r="B25" s="19"/>
      <c r="C25" s="20" t="s">
        <v>48</v>
      </c>
      <c r="D25" s="21" t="s">
        <v>33</v>
      </c>
      <c r="E25" s="28"/>
      <c r="F25" s="29">
        <v>0</v>
      </c>
      <c r="G25" s="28"/>
      <c r="H25" s="23">
        <v>1</v>
      </c>
      <c r="I25" s="24"/>
      <c r="J25" s="25"/>
      <c r="K25" s="24"/>
      <c r="L25" s="24"/>
      <c r="M25" s="26">
        <f t="shared" ref="M25:M29" si="3">IF(ISNUMBER($K25),IF(ISNUMBER($G25),ROUND($K25*$G25,2),ROUND($K25*$F25,2)),IF(ISNUMBER($G25),ROUND($I25*$G25,2),ROUND($I25*$F25,2)))</f>
        <v>0</v>
      </c>
      <c r="N25" s="17"/>
    </row>
    <row r="26" spans="1:14" ht="18.75" customHeight="1" x14ac:dyDescent="0.25">
      <c r="A26" s="18" t="s">
        <v>49</v>
      </c>
      <c r="B26" s="19"/>
      <c r="C26" s="20" t="s">
        <v>50</v>
      </c>
      <c r="D26" s="21" t="s">
        <v>33</v>
      </c>
      <c r="E26" s="28"/>
      <c r="F26" s="29">
        <v>0</v>
      </c>
      <c r="G26" s="28"/>
      <c r="H26" s="23">
        <v>1</v>
      </c>
      <c r="I26" s="24"/>
      <c r="J26" s="25"/>
      <c r="K26" s="24"/>
      <c r="L26" s="24"/>
      <c r="M26" s="26">
        <f t="shared" si="3"/>
        <v>0</v>
      </c>
      <c r="N26" s="17"/>
    </row>
    <row r="27" spans="1:14" ht="18.75" customHeight="1" x14ac:dyDescent="0.25">
      <c r="A27" s="18" t="s">
        <v>51</v>
      </c>
      <c r="B27" s="19"/>
      <c r="C27" s="32" t="s">
        <v>52</v>
      </c>
      <c r="D27" s="21" t="s">
        <v>33</v>
      </c>
      <c r="E27" s="28"/>
      <c r="F27" s="29">
        <v>0</v>
      </c>
      <c r="G27" s="28"/>
      <c r="H27" s="23">
        <v>1</v>
      </c>
      <c r="I27" s="24"/>
      <c r="J27" s="25"/>
      <c r="K27" s="24"/>
      <c r="L27" s="24"/>
      <c r="M27" s="26">
        <f t="shared" si="3"/>
        <v>0</v>
      </c>
      <c r="N27" s="17"/>
    </row>
    <row r="28" spans="1:14" ht="18.75" customHeight="1" x14ac:dyDescent="0.25">
      <c r="A28" s="18" t="s">
        <v>53</v>
      </c>
      <c r="B28" s="19"/>
      <c r="C28" s="32" t="s">
        <v>54</v>
      </c>
      <c r="D28" s="21" t="s">
        <v>33</v>
      </c>
      <c r="E28" s="28"/>
      <c r="F28" s="29">
        <v>0</v>
      </c>
      <c r="G28" s="28"/>
      <c r="H28" s="23">
        <v>1</v>
      </c>
      <c r="I28" s="24"/>
      <c r="J28" s="25"/>
      <c r="K28" s="24"/>
      <c r="L28" s="24"/>
      <c r="M28" s="26">
        <f t="shared" si="3"/>
        <v>0</v>
      </c>
      <c r="N28" s="17"/>
    </row>
    <row r="29" spans="1:14" ht="18.75" customHeight="1" x14ac:dyDescent="0.25">
      <c r="A29" s="18" t="s">
        <v>55</v>
      </c>
      <c r="B29" s="19"/>
      <c r="C29" s="20" t="s">
        <v>56</v>
      </c>
      <c r="D29" s="21" t="s">
        <v>16</v>
      </c>
      <c r="E29" s="22"/>
      <c r="F29" s="23">
        <v>0</v>
      </c>
      <c r="G29" s="22"/>
      <c r="H29" s="23">
        <v>1</v>
      </c>
      <c r="I29" s="24"/>
      <c r="J29" s="25"/>
      <c r="K29" s="24"/>
      <c r="L29" s="24"/>
      <c r="M29" s="26">
        <f t="shared" si="3"/>
        <v>0</v>
      </c>
      <c r="N29" s="17"/>
    </row>
    <row r="30" spans="1:14" ht="22.5" customHeight="1" x14ac:dyDescent="0.25">
      <c r="A30" s="18" t="s">
        <v>57</v>
      </c>
      <c r="B30" s="19"/>
      <c r="C30" s="20" t="s">
        <v>58</v>
      </c>
      <c r="D30" s="13"/>
      <c r="E30" s="14"/>
      <c r="F30" s="15"/>
      <c r="G30" s="14"/>
      <c r="H30" s="15"/>
      <c r="I30" s="14"/>
      <c r="J30" s="14"/>
      <c r="K30" s="14"/>
      <c r="L30" s="14"/>
      <c r="M30" s="16"/>
      <c r="N30" s="17"/>
    </row>
    <row r="31" spans="1:14" ht="18.75" customHeight="1" x14ac:dyDescent="0.25">
      <c r="A31" s="18" t="s">
        <v>59</v>
      </c>
      <c r="B31" s="19"/>
      <c r="C31" s="20" t="s">
        <v>114</v>
      </c>
      <c r="D31" s="21" t="s">
        <v>33</v>
      </c>
      <c r="E31" s="28"/>
      <c r="F31" s="29">
        <v>0</v>
      </c>
      <c r="G31" s="28"/>
      <c r="H31" s="23">
        <v>1</v>
      </c>
      <c r="I31" s="24"/>
      <c r="J31" s="25"/>
      <c r="K31" s="24"/>
      <c r="L31" s="24"/>
      <c r="M31" s="26">
        <f t="shared" ref="M31:M32" si="4">IF(ISNUMBER($K31),IF(ISNUMBER($G31),ROUND($K31*$G31,2),ROUND($K31*$F31,2)),IF(ISNUMBER($G31),ROUND($I31*$G31,2),ROUND($I31*$F31,2)))</f>
        <v>0</v>
      </c>
      <c r="N31" s="17"/>
    </row>
    <row r="32" spans="1:14" ht="18.75" customHeight="1" x14ac:dyDescent="0.25">
      <c r="A32" s="18" t="s">
        <v>60</v>
      </c>
      <c r="B32" s="19"/>
      <c r="C32" s="20" t="s">
        <v>61</v>
      </c>
      <c r="D32" s="21" t="s">
        <v>62</v>
      </c>
      <c r="E32" s="28"/>
      <c r="F32" s="29">
        <v>0</v>
      </c>
      <c r="G32" s="28"/>
      <c r="H32" s="23">
        <v>1</v>
      </c>
      <c r="I32" s="24"/>
      <c r="J32" s="25"/>
      <c r="K32" s="24"/>
      <c r="L32" s="24"/>
      <c r="M32" s="26">
        <f t="shared" si="4"/>
        <v>0</v>
      </c>
      <c r="N32" s="17"/>
    </row>
    <row r="33" spans="1:14" ht="18.75" customHeight="1" x14ac:dyDescent="0.25">
      <c r="A33" s="18" t="s">
        <v>63</v>
      </c>
      <c r="B33" s="19"/>
      <c r="C33" s="20" t="s">
        <v>64</v>
      </c>
      <c r="D33" s="13"/>
      <c r="E33" s="14"/>
      <c r="F33" s="15"/>
      <c r="G33" s="14"/>
      <c r="H33" s="15"/>
      <c r="I33" s="14"/>
      <c r="J33" s="14"/>
      <c r="K33" s="14"/>
      <c r="L33" s="14"/>
      <c r="M33" s="16"/>
      <c r="N33" s="17"/>
    </row>
    <row r="34" spans="1:14" ht="18.75" customHeight="1" x14ac:dyDescent="0.25">
      <c r="A34" s="18" t="s">
        <v>65</v>
      </c>
      <c r="B34" s="19"/>
      <c r="C34" s="32" t="s">
        <v>66</v>
      </c>
      <c r="D34" s="21" t="s">
        <v>33</v>
      </c>
      <c r="E34" s="28"/>
      <c r="F34" s="29">
        <v>0</v>
      </c>
      <c r="G34" s="28"/>
      <c r="H34" s="23">
        <v>1</v>
      </c>
      <c r="I34" s="24"/>
      <c r="J34" s="25"/>
      <c r="K34" s="24"/>
      <c r="L34" s="24"/>
      <c r="M34" s="26">
        <f t="shared" ref="M34:M35" si="5">IF(ISNUMBER($K34),IF(ISNUMBER($G34),ROUND($K34*$G34,2),ROUND($K34*$F34,2)),IF(ISNUMBER($G34),ROUND($I34*$G34,2),ROUND($I34*$F34,2)))</f>
        <v>0</v>
      </c>
      <c r="N34" s="17"/>
    </row>
    <row r="35" spans="1:14" ht="18.75" customHeight="1" x14ac:dyDescent="0.25">
      <c r="A35" s="18" t="s">
        <v>67</v>
      </c>
      <c r="B35" s="19"/>
      <c r="C35" s="32" t="s">
        <v>68</v>
      </c>
      <c r="D35" s="21" t="s">
        <v>33</v>
      </c>
      <c r="E35" s="28"/>
      <c r="F35" s="29">
        <v>0</v>
      </c>
      <c r="G35" s="28"/>
      <c r="H35" s="23">
        <v>1</v>
      </c>
      <c r="I35" s="24"/>
      <c r="J35" s="25"/>
      <c r="K35" s="24"/>
      <c r="L35" s="24"/>
      <c r="M35" s="26">
        <f t="shared" si="5"/>
        <v>0</v>
      </c>
      <c r="N35" s="17"/>
    </row>
    <row r="36" spans="1:14" ht="22.5" customHeight="1" x14ac:dyDescent="0.25">
      <c r="A36" s="18" t="s">
        <v>69</v>
      </c>
      <c r="B36" s="19"/>
      <c r="C36" s="20" t="s">
        <v>70</v>
      </c>
      <c r="D36" s="13"/>
      <c r="E36" s="14"/>
      <c r="F36" s="15"/>
      <c r="G36" s="14"/>
      <c r="H36" s="15"/>
      <c r="I36" s="14"/>
      <c r="J36" s="14"/>
      <c r="K36" s="14"/>
      <c r="L36" s="14"/>
      <c r="M36" s="16"/>
      <c r="N36" s="17"/>
    </row>
    <row r="37" spans="1:14" ht="18.75" customHeight="1" x14ac:dyDescent="0.25">
      <c r="A37" s="18" t="s">
        <v>71</v>
      </c>
      <c r="B37" s="19"/>
      <c r="C37" s="20" t="s">
        <v>72</v>
      </c>
      <c r="D37" s="21"/>
      <c r="E37" s="30"/>
      <c r="F37" s="31">
        <v>0</v>
      </c>
      <c r="G37" s="30"/>
      <c r="H37" s="23">
        <v>1</v>
      </c>
      <c r="I37" s="24"/>
      <c r="J37" s="25"/>
      <c r="K37" s="24"/>
      <c r="L37" s="24"/>
      <c r="M37" s="26">
        <f t="shared" ref="M37:M39" si="6">IF(ISNUMBER($K37),IF(ISNUMBER($G37),ROUND($K37*$G37,2),ROUND($K37*$F37,2)),IF(ISNUMBER($G37),ROUND($I37*$G37,2),ROUND($I37*$F37,2)))</f>
        <v>0</v>
      </c>
      <c r="N37" s="17"/>
    </row>
    <row r="38" spans="1:14" ht="18.75" customHeight="1" x14ac:dyDescent="0.25">
      <c r="A38" s="18" t="s">
        <v>73</v>
      </c>
      <c r="B38" s="19"/>
      <c r="C38" s="32" t="s">
        <v>74</v>
      </c>
      <c r="D38" s="21" t="s">
        <v>62</v>
      </c>
      <c r="E38" s="28"/>
      <c r="F38" s="29">
        <v>0</v>
      </c>
      <c r="G38" s="28"/>
      <c r="H38" s="23">
        <v>1</v>
      </c>
      <c r="I38" s="24"/>
      <c r="J38" s="25"/>
      <c r="K38" s="24"/>
      <c r="L38" s="24"/>
      <c r="M38" s="26">
        <f t="shared" si="6"/>
        <v>0</v>
      </c>
      <c r="N38" s="17"/>
    </row>
    <row r="39" spans="1:14" ht="18.75" customHeight="1" x14ac:dyDescent="0.25">
      <c r="A39" s="18" t="s">
        <v>75</v>
      </c>
      <c r="B39" s="19"/>
      <c r="C39" s="32" t="s">
        <v>76</v>
      </c>
      <c r="D39" s="21" t="s">
        <v>62</v>
      </c>
      <c r="E39" s="28"/>
      <c r="F39" s="29">
        <v>0</v>
      </c>
      <c r="G39" s="28"/>
      <c r="H39" s="23">
        <v>1</v>
      </c>
      <c r="I39" s="24"/>
      <c r="J39" s="25"/>
      <c r="K39" s="24"/>
      <c r="L39" s="24"/>
      <c r="M39" s="26">
        <f t="shared" si="6"/>
        <v>0</v>
      </c>
      <c r="N39" s="17"/>
    </row>
    <row r="40" spans="1:14" ht="18.75" customHeight="1" x14ac:dyDescent="0.25">
      <c r="A40" s="18" t="s">
        <v>77</v>
      </c>
      <c r="B40" s="19"/>
      <c r="C40" s="20" t="s">
        <v>78</v>
      </c>
      <c r="D40" s="13"/>
      <c r="E40" s="14"/>
      <c r="F40" s="15"/>
      <c r="G40" s="14"/>
      <c r="H40" s="15"/>
      <c r="I40" s="14"/>
      <c r="J40" s="14"/>
      <c r="K40" s="14"/>
      <c r="L40" s="14"/>
      <c r="M40" s="16"/>
      <c r="N40" s="17"/>
    </row>
    <row r="41" spans="1:14" ht="18.75" customHeight="1" x14ac:dyDescent="0.25">
      <c r="A41" s="18" t="s">
        <v>79</v>
      </c>
      <c r="B41" s="19"/>
      <c r="C41" s="32" t="s">
        <v>80</v>
      </c>
      <c r="D41" s="21" t="s">
        <v>62</v>
      </c>
      <c r="E41" s="28"/>
      <c r="F41" s="29">
        <v>0</v>
      </c>
      <c r="G41" s="28"/>
      <c r="H41" s="23">
        <v>1</v>
      </c>
      <c r="I41" s="24"/>
      <c r="J41" s="25"/>
      <c r="K41" s="24"/>
      <c r="L41" s="24"/>
      <c r="M41" s="26">
        <f t="shared" ref="M41:M45" si="7">IF(ISNUMBER($K41),IF(ISNUMBER($G41),ROUND($K41*$G41,2),ROUND($K41*$F41,2)),IF(ISNUMBER($G41),ROUND($I41*$G41,2),ROUND($I41*$F41,2)))</f>
        <v>0</v>
      </c>
      <c r="N41" s="17"/>
    </row>
    <row r="42" spans="1:14" ht="18.75" customHeight="1" x14ac:dyDescent="0.25">
      <c r="A42" s="18" t="s">
        <v>81</v>
      </c>
      <c r="B42" s="19"/>
      <c r="C42" s="32" t="s">
        <v>82</v>
      </c>
      <c r="D42" s="21" t="s">
        <v>62</v>
      </c>
      <c r="E42" s="28"/>
      <c r="F42" s="29">
        <v>0</v>
      </c>
      <c r="G42" s="28"/>
      <c r="H42" s="23">
        <v>1</v>
      </c>
      <c r="I42" s="24"/>
      <c r="J42" s="25"/>
      <c r="K42" s="24"/>
      <c r="L42" s="24"/>
      <c r="M42" s="26">
        <f t="shared" si="7"/>
        <v>0</v>
      </c>
      <c r="N42" s="17"/>
    </row>
    <row r="43" spans="1:14" ht="18.75" customHeight="1" x14ac:dyDescent="0.25">
      <c r="A43" s="18" t="s">
        <v>83</v>
      </c>
      <c r="B43" s="19"/>
      <c r="C43" s="32" t="s">
        <v>84</v>
      </c>
      <c r="D43" s="21" t="s">
        <v>62</v>
      </c>
      <c r="E43" s="28"/>
      <c r="F43" s="29">
        <v>0</v>
      </c>
      <c r="G43" s="28"/>
      <c r="H43" s="23">
        <v>1</v>
      </c>
      <c r="I43" s="24"/>
      <c r="J43" s="25"/>
      <c r="K43" s="24"/>
      <c r="L43" s="24"/>
      <c r="M43" s="26">
        <f t="shared" si="7"/>
        <v>0</v>
      </c>
      <c r="N43" s="17"/>
    </row>
    <row r="44" spans="1:14" ht="18.75" customHeight="1" x14ac:dyDescent="0.25">
      <c r="A44" s="18" t="s">
        <v>85</v>
      </c>
      <c r="B44" s="19"/>
      <c r="C44" s="20" t="s">
        <v>44</v>
      </c>
      <c r="D44" s="21" t="s">
        <v>42</v>
      </c>
      <c r="E44" s="25"/>
      <c r="F44" s="33">
        <v>0</v>
      </c>
      <c r="G44" s="25"/>
      <c r="H44" s="23">
        <v>1</v>
      </c>
      <c r="I44" s="24"/>
      <c r="J44" s="25"/>
      <c r="K44" s="24"/>
      <c r="L44" s="24"/>
      <c r="M44" s="26">
        <f t="shared" si="7"/>
        <v>0</v>
      </c>
      <c r="N44" s="17"/>
    </row>
    <row r="45" spans="1:14" ht="18.75" customHeight="1" x14ac:dyDescent="0.25">
      <c r="A45" s="18" t="s">
        <v>86</v>
      </c>
      <c r="B45" s="19"/>
      <c r="C45" s="20" t="s">
        <v>87</v>
      </c>
      <c r="D45" s="21" t="s">
        <v>88</v>
      </c>
      <c r="E45" s="22"/>
      <c r="F45" s="23">
        <v>0</v>
      </c>
      <c r="G45" s="22"/>
      <c r="H45" s="23">
        <v>1</v>
      </c>
      <c r="I45" s="24"/>
      <c r="J45" s="25"/>
      <c r="K45" s="24"/>
      <c r="L45" s="24"/>
      <c r="M45" s="26">
        <f t="shared" si="7"/>
        <v>0</v>
      </c>
      <c r="N45" s="17"/>
    </row>
    <row r="46" spans="1:14" ht="18.75" customHeight="1" x14ac:dyDescent="0.25">
      <c r="A46" s="18" t="s">
        <v>89</v>
      </c>
      <c r="B46" s="19"/>
      <c r="C46" s="20" t="s">
        <v>90</v>
      </c>
      <c r="D46" s="13"/>
      <c r="E46" s="14"/>
      <c r="F46" s="15"/>
      <c r="G46" s="14"/>
      <c r="H46" s="15"/>
      <c r="I46" s="14"/>
      <c r="J46" s="14"/>
      <c r="K46" s="14"/>
      <c r="L46" s="14"/>
      <c r="M46" s="16"/>
      <c r="N46" s="17"/>
    </row>
    <row r="47" spans="1:14" ht="18.75" customHeight="1" x14ac:dyDescent="0.25">
      <c r="A47" s="18" t="s">
        <v>91</v>
      </c>
      <c r="B47" s="19"/>
      <c r="C47" s="32" t="s">
        <v>74</v>
      </c>
      <c r="D47" s="21" t="s">
        <v>62</v>
      </c>
      <c r="E47" s="28"/>
      <c r="F47" s="29">
        <v>0</v>
      </c>
      <c r="G47" s="28"/>
      <c r="H47" s="23">
        <v>1</v>
      </c>
      <c r="I47" s="24"/>
      <c r="J47" s="25"/>
      <c r="K47" s="24"/>
      <c r="L47" s="24"/>
      <c r="M47" s="26">
        <f t="shared" ref="M47:M48" si="8">IF(ISNUMBER($K47),IF(ISNUMBER($G47),ROUND($K47*$G47,2),ROUND($K47*$F47,2)),IF(ISNUMBER($G47),ROUND($I47*$G47,2),ROUND($I47*$F47,2)))</f>
        <v>0</v>
      </c>
      <c r="N47" s="17"/>
    </row>
    <row r="48" spans="1:14" ht="18.75" customHeight="1" x14ac:dyDescent="0.25">
      <c r="A48" s="18" t="s">
        <v>92</v>
      </c>
      <c r="B48" s="19"/>
      <c r="C48" s="32" t="s">
        <v>93</v>
      </c>
      <c r="D48" s="21" t="s">
        <v>62</v>
      </c>
      <c r="E48" s="28"/>
      <c r="F48" s="29">
        <v>0</v>
      </c>
      <c r="G48" s="28"/>
      <c r="H48" s="23">
        <v>1</v>
      </c>
      <c r="I48" s="24"/>
      <c r="J48" s="25"/>
      <c r="K48" s="24"/>
      <c r="L48" s="24"/>
      <c r="M48" s="26">
        <f t="shared" si="8"/>
        <v>0</v>
      </c>
      <c r="N48" s="17"/>
    </row>
    <row r="49" spans="1:14" ht="18.75" customHeight="1" x14ac:dyDescent="0.25">
      <c r="A49" s="18" t="s">
        <v>94</v>
      </c>
      <c r="B49" s="19"/>
      <c r="C49" s="20" t="s">
        <v>95</v>
      </c>
      <c r="D49" s="13"/>
      <c r="E49" s="14"/>
      <c r="F49" s="15"/>
      <c r="G49" s="14"/>
      <c r="H49" s="15"/>
      <c r="I49" s="14"/>
      <c r="J49" s="14"/>
      <c r="K49" s="14"/>
      <c r="L49" s="14"/>
      <c r="M49" s="16"/>
      <c r="N49" s="17"/>
    </row>
    <row r="50" spans="1:14" ht="18.75" customHeight="1" x14ac:dyDescent="0.25">
      <c r="A50" s="18" t="s">
        <v>96</v>
      </c>
      <c r="B50" s="19"/>
      <c r="C50" s="32" t="s">
        <v>97</v>
      </c>
      <c r="D50" s="21" t="s">
        <v>62</v>
      </c>
      <c r="E50" s="28"/>
      <c r="F50" s="29">
        <v>0</v>
      </c>
      <c r="G50" s="28"/>
      <c r="H50" s="23">
        <v>1</v>
      </c>
      <c r="I50" s="24"/>
      <c r="J50" s="25"/>
      <c r="K50" s="24"/>
      <c r="L50" s="24"/>
      <c r="M50" s="26">
        <f t="shared" ref="M50:M51" si="9">IF(ISNUMBER($K50),IF(ISNUMBER($G50),ROUND($K50*$G50,2),ROUND($K50*$F50,2)),IF(ISNUMBER($G50),ROUND($I50*$G50,2),ROUND($I50*$F50,2)))</f>
        <v>0</v>
      </c>
      <c r="N50" s="17"/>
    </row>
    <row r="51" spans="1:14" ht="18.75" customHeight="1" x14ac:dyDescent="0.25">
      <c r="A51" s="18" t="s">
        <v>98</v>
      </c>
      <c r="B51" s="19"/>
      <c r="C51" s="32" t="s">
        <v>99</v>
      </c>
      <c r="D51" s="21" t="s">
        <v>88</v>
      </c>
      <c r="E51" s="22"/>
      <c r="F51" s="23">
        <v>0</v>
      </c>
      <c r="G51" s="22"/>
      <c r="H51" s="23">
        <v>1</v>
      </c>
      <c r="I51" s="24"/>
      <c r="J51" s="25"/>
      <c r="K51" s="24"/>
      <c r="L51" s="24"/>
      <c r="M51" s="26">
        <f t="shared" si="9"/>
        <v>0</v>
      </c>
      <c r="N51" s="17"/>
    </row>
    <row r="52" spans="1:14" ht="18.75" customHeight="1" x14ac:dyDescent="0.25">
      <c r="A52" s="18" t="s">
        <v>100</v>
      </c>
      <c r="B52" s="19"/>
      <c r="C52" s="20" t="s">
        <v>101</v>
      </c>
      <c r="D52" s="13"/>
      <c r="E52" s="14"/>
      <c r="F52" s="15"/>
      <c r="G52" s="14"/>
      <c r="H52" s="15"/>
      <c r="I52" s="14"/>
      <c r="J52" s="14"/>
      <c r="K52" s="14"/>
      <c r="L52" s="14"/>
      <c r="M52" s="16"/>
      <c r="N52" s="17"/>
    </row>
    <row r="53" spans="1:14" ht="18.75" customHeight="1" x14ac:dyDescent="0.25">
      <c r="A53" s="18" t="s">
        <v>102</v>
      </c>
      <c r="B53" s="19"/>
      <c r="C53" s="32" t="s">
        <v>97</v>
      </c>
      <c r="D53" s="21" t="s">
        <v>62</v>
      </c>
      <c r="E53" s="28"/>
      <c r="F53" s="29">
        <v>0</v>
      </c>
      <c r="G53" s="28"/>
      <c r="H53" s="23">
        <v>1</v>
      </c>
      <c r="I53" s="24"/>
      <c r="J53" s="25"/>
      <c r="K53" s="24"/>
      <c r="L53" s="24"/>
      <c r="M53" s="26">
        <f t="shared" ref="M53:M56" si="10">IF(ISNUMBER($K53),IF(ISNUMBER($G53),ROUND($K53*$G53,2),ROUND($K53*$F53,2)),IF(ISNUMBER($G53),ROUND($I53*$G53,2),ROUND($I53*$F53,2)))</f>
        <v>0</v>
      </c>
      <c r="N53" s="17"/>
    </row>
    <row r="54" spans="1:14" ht="18.75" customHeight="1" x14ac:dyDescent="0.25">
      <c r="A54" s="18" t="s">
        <v>103</v>
      </c>
      <c r="B54" s="19"/>
      <c r="C54" s="32" t="s">
        <v>99</v>
      </c>
      <c r="D54" s="21" t="s">
        <v>88</v>
      </c>
      <c r="E54" s="22"/>
      <c r="F54" s="23">
        <v>0</v>
      </c>
      <c r="G54" s="22"/>
      <c r="H54" s="23">
        <v>1</v>
      </c>
      <c r="I54" s="24"/>
      <c r="J54" s="25"/>
      <c r="K54" s="24"/>
      <c r="L54" s="24"/>
      <c r="M54" s="26">
        <f t="shared" si="10"/>
        <v>0</v>
      </c>
      <c r="N54" s="17"/>
    </row>
    <row r="55" spans="1:14" ht="18.75" customHeight="1" x14ac:dyDescent="0.25">
      <c r="A55" s="18" t="s">
        <v>104</v>
      </c>
      <c r="B55" s="19"/>
      <c r="C55" s="20" t="s">
        <v>105</v>
      </c>
      <c r="D55" s="21" t="s">
        <v>62</v>
      </c>
      <c r="E55" s="28"/>
      <c r="F55" s="29">
        <v>0</v>
      </c>
      <c r="G55" s="28"/>
      <c r="H55" s="23">
        <v>1</v>
      </c>
      <c r="I55" s="24"/>
      <c r="J55" s="25"/>
      <c r="K55" s="24"/>
      <c r="L55" s="24"/>
      <c r="M55" s="26">
        <f t="shared" si="10"/>
        <v>0</v>
      </c>
      <c r="N55" s="17"/>
    </row>
    <row r="56" spans="1:14" ht="18.75" customHeight="1" x14ac:dyDescent="0.25">
      <c r="A56" s="18" t="s">
        <v>106</v>
      </c>
      <c r="B56" s="19"/>
      <c r="C56" s="20" t="s">
        <v>107</v>
      </c>
      <c r="D56" s="21" t="s">
        <v>16</v>
      </c>
      <c r="E56" s="22"/>
      <c r="F56" s="23">
        <v>0</v>
      </c>
      <c r="G56" s="22"/>
      <c r="H56" s="23">
        <v>1</v>
      </c>
      <c r="I56" s="24"/>
      <c r="J56" s="25"/>
      <c r="K56" s="24"/>
      <c r="L56" s="24"/>
      <c r="M56" s="26">
        <f t="shared" si="10"/>
        <v>0</v>
      </c>
      <c r="N56" s="17"/>
    </row>
    <row r="57" spans="1:14" ht="31.5" customHeight="1" x14ac:dyDescent="0.25">
      <c r="A57" s="60" t="s">
        <v>108</v>
      </c>
      <c r="B57" s="61"/>
      <c r="C57" s="61"/>
      <c r="D57" s="61"/>
      <c r="E57" s="61"/>
      <c r="F57" s="61"/>
      <c r="G57" s="61"/>
      <c r="H57" s="61"/>
      <c r="I57" s="61"/>
      <c r="M57" s="38">
        <f>SUM(M$15:M$18)+SUM(M$20:M$23)+SUM(M$25:M$29)+SUM(M$31:M$32)+SUM(M$34:M$35)+SUM(M$37:M$39)+SUM(M$41:M$45)+SUM(M$47:M$48)+SUM(M$50:M$51)+SUM(M$53:M$56)</f>
        <v>0</v>
      </c>
      <c r="N57" s="27"/>
    </row>
    <row r="58" spans="1:14" ht="15" customHeight="1" x14ac:dyDescent="0.25">
      <c r="A58" s="42" t="s">
        <v>109</v>
      </c>
      <c r="B58" s="43"/>
      <c r="C58" s="43"/>
      <c r="D58" s="43"/>
      <c r="E58" s="43"/>
      <c r="F58" s="43"/>
      <c r="G58" s="43"/>
      <c r="H58" s="43"/>
      <c r="I58" s="43"/>
      <c r="M58" s="39">
        <f>SUM(M$9:M$11)+SUM(M$15:M$18)+SUM(M$20:M$23)+SUM(M$25:M$29)+SUM(M$31:M$32)+SUM(M$34:M$35)+SUM(M$37:M$39)+SUM(M$41:M$45)+SUM(M$47:M$48)+SUM(M$50:M$51)+SUM(M$53:M$56)</f>
        <v>0</v>
      </c>
      <c r="N58" s="34"/>
    </row>
    <row r="59" spans="1:14" ht="15" customHeight="1" x14ac:dyDescent="0.25">
      <c r="A59" s="44" t="s">
        <v>110</v>
      </c>
      <c r="B59" s="45"/>
      <c r="C59" s="45"/>
      <c r="D59" s="45"/>
      <c r="E59" s="45"/>
      <c r="F59" s="45"/>
      <c r="G59" s="45"/>
      <c r="H59" s="45"/>
      <c r="I59" s="45"/>
      <c r="M59" s="40">
        <f>(SUMIF($H$8:$H$57,1,$M$8:$M$57))*0.2</f>
        <v>0</v>
      </c>
      <c r="N59" s="34"/>
    </row>
    <row r="60" spans="1:14" ht="15" customHeight="1" x14ac:dyDescent="0.25">
      <c r="A60" s="46" t="s">
        <v>111</v>
      </c>
      <c r="B60" s="47"/>
      <c r="C60" s="47"/>
      <c r="D60" s="47"/>
      <c r="E60" s="47"/>
      <c r="F60" s="47"/>
      <c r="G60" s="47"/>
      <c r="H60" s="47"/>
      <c r="I60" s="47"/>
      <c r="M60" s="41">
        <f>SUM(M$58:M$59)</f>
        <v>0</v>
      </c>
      <c r="N60" s="34"/>
    </row>
  </sheetData>
  <mergeCells count="8">
    <mergeCell ref="A58:I58"/>
    <mergeCell ref="A59:I59"/>
    <mergeCell ref="A60:I60"/>
    <mergeCell ref="A1:M2"/>
    <mergeCell ref="A3:M4"/>
    <mergeCell ref="A5:M5"/>
    <mergeCell ref="A12:I12"/>
    <mergeCell ref="A57:I57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7 A8:N8 A12:N30 A9:B9 J9:N9 A10:B11 D10:N11 D9:E9 A32:N60 A31:B31 D31:N3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N°01  </vt:lpstr>
      <vt:lpstr>'LOT N°01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Valérian HOCHET</cp:lastModifiedBy>
  <dcterms:modified xsi:type="dcterms:W3CDTF">2026-02-12T11:17:08Z</dcterms:modified>
</cp:coreProperties>
</file>